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8800" windowHeight="12300" activeTab="3"/>
  </bookViews>
  <sheets>
    <sheet name="Прил 5 (21)Сбалансир в теч года" sheetId="5" r:id="rId1"/>
    <sheet name=" Прил 6(22) СВО" sheetId="2" r:id="rId2"/>
    <sheet name="Прил 7(25) Свалки" sheetId="3" r:id="rId3"/>
    <sheet name="Прил 8 (26) Градо,программа" sheetId="6" r:id="rId4"/>
  </sheets>
  <calcPr calcId="162913"/>
</workbook>
</file>

<file path=xl/calcChain.xml><?xml version="1.0" encoding="utf-8"?>
<calcChain xmlns="http://schemas.openxmlformats.org/spreadsheetml/2006/main">
  <c r="C13" i="6" l="1"/>
  <c r="C17" i="3"/>
  <c r="C24" i="3" s="1"/>
  <c r="C16" i="2" l="1"/>
  <c r="C17" i="2"/>
  <c r="C20" i="2"/>
  <c r="C14" i="2"/>
  <c r="C16" i="5" l="1"/>
  <c r="C24" i="2" l="1"/>
  <c r="C24" i="5" l="1"/>
  <c r="C23" i="5" l="1"/>
  <c r="C22" i="5"/>
  <c r="C21" i="5"/>
  <c r="C20" i="5"/>
  <c r="C19" i="5"/>
  <c r="C18" i="5"/>
  <c r="C17" i="5"/>
  <c r="C15" i="5"/>
  <c r="C14" i="5"/>
  <c r="C13" i="5"/>
  <c r="C12" i="5"/>
  <c r="C25" i="5" l="1"/>
</calcChain>
</file>

<file path=xl/sharedStrings.xml><?xml version="1.0" encoding="utf-8"?>
<sst xmlns="http://schemas.openxmlformats.org/spreadsheetml/2006/main" count="85" uniqueCount="40">
  <si>
    <t>№ п/п</t>
  </si>
  <si>
    <t>Новоивановский сельсовет</t>
  </si>
  <si>
    <t>Итого</t>
  </si>
  <si>
    <t>тыс.рублей</t>
  </si>
  <si>
    <t>Курганский сельсовет</t>
  </si>
  <si>
    <t>Наименование</t>
  </si>
  <si>
    <t>Сумма</t>
  </si>
  <si>
    <t>Малосазанский сельсовет</t>
  </si>
  <si>
    <t>Приложение № 5</t>
  </si>
  <si>
    <t>Загорно-Селитьбинский сельсовет</t>
  </si>
  <si>
    <t>Климоуцевский сельсовет</t>
  </si>
  <si>
    <t>Костюковский сельсовет</t>
  </si>
  <si>
    <t>Москвитинский сельсовет</t>
  </si>
  <si>
    <t>Нижнебузулинский сельсовет</t>
  </si>
  <si>
    <t>Новгородский сельсовет</t>
  </si>
  <si>
    <t>Петропавловский сельсовет</t>
  </si>
  <si>
    <t>Семеновский сельсовет</t>
  </si>
  <si>
    <t>Сычевский сельсовет</t>
  </si>
  <si>
    <t>Черновский сельсовет</t>
  </si>
  <si>
    <t>Распределение иных межбюджетных трансфертов на поддержку мер по обеспечению сбалансированности местных бюджетов,  утверждаемое в течение финансового года, на 2025 год</t>
  </si>
  <si>
    <t>к Решению №71</t>
  </si>
  <si>
    <t>от 25.12.2024</t>
  </si>
  <si>
    <t>"Приложение № 21</t>
  </si>
  <si>
    <t xml:space="preserve"> к Решению  </t>
  </si>
  <si>
    <t xml:space="preserve"> от 25.12.2024 № 71</t>
  </si>
  <si>
    <t>Приложение № 6</t>
  </si>
  <si>
    <t>"Приложение № 25</t>
  </si>
  <si>
    <t>Распределение иных межбюджетных трансфертов бюджетам сельских поселений на финансовое обеспечение реализации комплекса процессных мероприятий «Охрана окружающей среды и обеспечение экологической безопасности населения» муниципальной программы «Модернизация жилищно-коммунального комплекса и охрана окружающей среды Свободненского района», на 2025 год</t>
  </si>
  <si>
    <t>"Приложение № 22</t>
  </si>
  <si>
    <t>Иные межбюджетные трансферты на реализацию муниципальной программы "Повышение эффективности деятельности органов местного самоуправления Свободненского района", в рамках комплекса процессных мероприятий "Поддержка семей военнослужащих, участвующих в специальной военной операции, а также ветеранов Великой Отечественной войны", на 2025 год</t>
  </si>
  <si>
    <t>Семеновский  сельсовет</t>
  </si>
  <si>
    <t>Приложение № 7</t>
  </si>
  <si>
    <t>Распределение иных межбюджетных трансфертов бюджетам сельских поселений на финансовое обеспечение реализации проекта «Развитие градостроительной деятельности на территории Свободненского района» муниципальной программы «Обеспечение доступным и качественным жильем населения Свободненского района», на 2025 год</t>
  </si>
  <si>
    <t>Приложение № 8</t>
  </si>
  <si>
    <t>"Приложение № 26</t>
  </si>
  <si>
    <t>к Решению № 71</t>
  </si>
  <si>
    <t>от 28.11.2025</t>
  </si>
  <si>
    <t>к Решению  №120</t>
  </si>
  <si>
    <t xml:space="preserve">от 28.11.2025 </t>
  </si>
  <si>
    <t>к Решению №120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</si>
</sst>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#,##0.0"/>
    <numFmt numFmtId="166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3"/>
      <name val="Times New Roman"/>
      <family val="1"/>
      <charset val="204"/>
    </font>
    <font>
      <sz val="12"/>
      <name val="Times New Roman"/>
      <family val="1"/>
      <charset val="204"/>
    </font>
    <font>
      <sz val="13"/>
      <color indexed="8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43">
    <xf numFmtId="0" fontId="0" fillId="0" borderId="0" xfId="0"/>
    <xf numFmtId="0" fontId="2" fillId="0" borderId="0" xfId="1"/>
    <xf numFmtId="0" fontId="5" fillId="0" borderId="0" xfId="1" applyFont="1"/>
    <xf numFmtId="0" fontId="5" fillId="0" borderId="0" xfId="1" applyFont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/>
    <xf numFmtId="0" fontId="4" fillId="0" borderId="1" xfId="0" applyFont="1" applyBorder="1"/>
    <xf numFmtId="0" fontId="3" fillId="0" borderId="0" xfId="0" applyFont="1" applyAlignment="1">
      <alignment horizontal="center" wrapText="1"/>
    </xf>
    <xf numFmtId="0" fontId="4" fillId="0" borderId="0" xfId="0" applyFont="1" applyAlignment="1">
      <alignment horizontal="right"/>
    </xf>
    <xf numFmtId="0" fontId="4" fillId="0" borderId="2" xfId="0" applyFont="1" applyBorder="1" applyAlignment="1">
      <alignment horizontal="center" vertical="center" wrapText="1"/>
    </xf>
    <xf numFmtId="1" fontId="4" fillId="0" borderId="1" xfId="0" applyNumberFormat="1" applyFont="1" applyBorder="1"/>
    <xf numFmtId="166" fontId="4" fillId="0" borderId="3" xfId="0" applyNumberFormat="1" applyFont="1" applyBorder="1"/>
    <xf numFmtId="165" fontId="5" fillId="0" borderId="1" xfId="0" applyNumberFormat="1" applyFont="1" applyFill="1" applyBorder="1"/>
    <xf numFmtId="0" fontId="0" fillId="0" borderId="1" xfId="0" applyBorder="1"/>
    <xf numFmtId="0" fontId="7" fillId="0" borderId="3" xfId="0" applyFont="1" applyBorder="1"/>
    <xf numFmtId="164" fontId="7" fillId="0" borderId="4" xfId="0" applyNumberFormat="1" applyFont="1" applyFill="1" applyBorder="1" applyAlignment="1">
      <alignment horizontal="right"/>
    </xf>
    <xf numFmtId="0" fontId="6" fillId="0" borderId="0" xfId="0" applyNumberFormat="1" applyFont="1" applyFill="1" applyBorder="1" applyAlignment="1">
      <alignment vertical="center"/>
    </xf>
    <xf numFmtId="0" fontId="8" fillId="0" borderId="0" xfId="0" applyFont="1"/>
    <xf numFmtId="165" fontId="5" fillId="2" borderId="1" xfId="0" applyNumberFormat="1" applyFont="1" applyFill="1" applyBorder="1"/>
    <xf numFmtId="0" fontId="5" fillId="0" borderId="0" xfId="1" applyFont="1" applyAlignment="1">
      <alignment horizontal="left"/>
    </xf>
    <xf numFmtId="0" fontId="5" fillId="0" borderId="0" xfId="1" applyFont="1" applyAlignment="1"/>
    <xf numFmtId="0" fontId="8" fillId="0" borderId="0" xfId="0" applyFont="1" applyAlignment="1">
      <alignment horizontal="right"/>
    </xf>
    <xf numFmtId="0" fontId="11" fillId="0" borderId="1" xfId="0" applyFont="1" applyBorder="1" applyAlignment="1">
      <alignment horizontal="center" vertical="center" wrapText="1"/>
    </xf>
    <xf numFmtId="0" fontId="9" fillId="0" borderId="3" xfId="1" applyFont="1" applyFill="1" applyBorder="1" applyAlignment="1">
      <alignment vertical="center" wrapText="1"/>
    </xf>
    <xf numFmtId="165" fontId="9" fillId="0" borderId="1" xfId="0" applyNumberFormat="1" applyFont="1" applyFill="1" applyBorder="1" applyAlignment="1">
      <alignment horizontal="right" vertical="center" wrapText="1"/>
    </xf>
    <xf numFmtId="0" fontId="11" fillId="0" borderId="1" xfId="0" applyFont="1" applyBorder="1" applyAlignment="1">
      <alignment horizontal="center"/>
    </xf>
    <xf numFmtId="0" fontId="11" fillId="0" borderId="1" xfId="0" applyFont="1" applyBorder="1"/>
    <xf numFmtId="165" fontId="11" fillId="0" borderId="1" xfId="0" applyNumberFormat="1" applyFont="1" applyBorder="1"/>
    <xf numFmtId="164" fontId="11" fillId="0" borderId="1" xfId="0" applyNumberFormat="1" applyFont="1" applyBorder="1"/>
    <xf numFmtId="0" fontId="4" fillId="0" borderId="0" xfId="0" applyFont="1"/>
    <xf numFmtId="0" fontId="6" fillId="0" borderId="0" xfId="0" applyFont="1" applyAlignment="1"/>
    <xf numFmtId="0" fontId="4" fillId="0" borderId="0" xfId="0" applyFont="1" applyAlignment="1"/>
    <xf numFmtId="0" fontId="4" fillId="0" borderId="0" xfId="0" applyFont="1" applyFill="1" applyAlignment="1">
      <alignment vertical="center"/>
    </xf>
    <xf numFmtId="0" fontId="4" fillId="0" borderId="1" xfId="0" applyFont="1" applyBorder="1" applyAlignment="1">
      <alignment horizontal="right" vertical="center" wrapText="1"/>
    </xf>
    <xf numFmtId="0" fontId="4" fillId="0" borderId="5" xfId="0" applyFont="1" applyBorder="1" applyAlignment="1">
      <alignment horizontal="left" vertical="center" wrapText="1"/>
    </xf>
    <xf numFmtId="164" fontId="4" fillId="0" borderId="1" xfId="0" applyNumberFormat="1" applyFont="1" applyFill="1" applyBorder="1" applyAlignment="1">
      <alignment horizontal="right"/>
    </xf>
    <xf numFmtId="0" fontId="5" fillId="0" borderId="1" xfId="0" applyFont="1" applyBorder="1"/>
    <xf numFmtId="164" fontId="4" fillId="0" borderId="2" xfId="0" applyNumberFormat="1" applyFont="1" applyFill="1" applyBorder="1" applyAlignment="1">
      <alignment horizontal="right"/>
    </xf>
    <xf numFmtId="0" fontId="5" fillId="2" borderId="0" xfId="1" applyFont="1" applyFill="1" applyAlignment="1">
      <alignment horizontal="left"/>
    </xf>
    <xf numFmtId="0" fontId="4" fillId="2" borderId="0" xfId="0" applyFont="1" applyFill="1" applyAlignment="1"/>
    <xf numFmtId="0" fontId="8" fillId="2" borderId="0" xfId="0" applyFont="1" applyFill="1"/>
    <xf numFmtId="0" fontId="3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C25"/>
  <sheetViews>
    <sheetView workbookViewId="0">
      <selection activeCell="D7" sqref="D7"/>
    </sheetView>
  </sheetViews>
  <sheetFormatPr defaultRowHeight="12.75" x14ac:dyDescent="0.2"/>
  <cols>
    <col min="1" max="1" width="4.7109375" style="1" customWidth="1"/>
    <col min="2" max="2" width="59.140625" style="1" customWidth="1"/>
    <col min="3" max="3" width="20.85546875" style="1" customWidth="1"/>
    <col min="4" max="256" width="9.140625" style="1"/>
    <col min="257" max="257" width="4.7109375" style="1" customWidth="1"/>
    <col min="258" max="258" width="59.140625" style="1" customWidth="1"/>
    <col min="259" max="259" width="19.42578125" style="1" customWidth="1"/>
    <col min="260" max="512" width="9.140625" style="1"/>
    <col min="513" max="513" width="4.7109375" style="1" customWidth="1"/>
    <col min="514" max="514" width="59.140625" style="1" customWidth="1"/>
    <col min="515" max="515" width="19.42578125" style="1" customWidth="1"/>
    <col min="516" max="768" width="9.140625" style="1"/>
    <col min="769" max="769" width="4.7109375" style="1" customWidth="1"/>
    <col min="770" max="770" width="59.140625" style="1" customWidth="1"/>
    <col min="771" max="771" width="19.42578125" style="1" customWidth="1"/>
    <col min="772" max="1024" width="9.140625" style="1"/>
    <col min="1025" max="1025" width="4.7109375" style="1" customWidth="1"/>
    <col min="1026" max="1026" width="59.140625" style="1" customWidth="1"/>
    <col min="1027" max="1027" width="19.42578125" style="1" customWidth="1"/>
    <col min="1028" max="1280" width="9.140625" style="1"/>
    <col min="1281" max="1281" width="4.7109375" style="1" customWidth="1"/>
    <col min="1282" max="1282" width="59.140625" style="1" customWidth="1"/>
    <col min="1283" max="1283" width="19.42578125" style="1" customWidth="1"/>
    <col min="1284" max="1536" width="9.140625" style="1"/>
    <col min="1537" max="1537" width="4.7109375" style="1" customWidth="1"/>
    <col min="1538" max="1538" width="59.140625" style="1" customWidth="1"/>
    <col min="1539" max="1539" width="19.42578125" style="1" customWidth="1"/>
    <col min="1540" max="1792" width="9.140625" style="1"/>
    <col min="1793" max="1793" width="4.7109375" style="1" customWidth="1"/>
    <col min="1794" max="1794" width="59.140625" style="1" customWidth="1"/>
    <col min="1795" max="1795" width="19.42578125" style="1" customWidth="1"/>
    <col min="1796" max="2048" width="9.140625" style="1"/>
    <col min="2049" max="2049" width="4.7109375" style="1" customWidth="1"/>
    <col min="2050" max="2050" width="59.140625" style="1" customWidth="1"/>
    <col min="2051" max="2051" width="19.42578125" style="1" customWidth="1"/>
    <col min="2052" max="2304" width="9.140625" style="1"/>
    <col min="2305" max="2305" width="4.7109375" style="1" customWidth="1"/>
    <col min="2306" max="2306" width="59.140625" style="1" customWidth="1"/>
    <col min="2307" max="2307" width="19.42578125" style="1" customWidth="1"/>
    <col min="2308" max="2560" width="9.140625" style="1"/>
    <col min="2561" max="2561" width="4.7109375" style="1" customWidth="1"/>
    <col min="2562" max="2562" width="59.140625" style="1" customWidth="1"/>
    <col min="2563" max="2563" width="19.42578125" style="1" customWidth="1"/>
    <col min="2564" max="2816" width="9.140625" style="1"/>
    <col min="2817" max="2817" width="4.7109375" style="1" customWidth="1"/>
    <col min="2818" max="2818" width="59.140625" style="1" customWidth="1"/>
    <col min="2819" max="2819" width="19.42578125" style="1" customWidth="1"/>
    <col min="2820" max="3072" width="9.140625" style="1"/>
    <col min="3073" max="3073" width="4.7109375" style="1" customWidth="1"/>
    <col min="3074" max="3074" width="59.140625" style="1" customWidth="1"/>
    <col min="3075" max="3075" width="19.42578125" style="1" customWidth="1"/>
    <col min="3076" max="3328" width="9.140625" style="1"/>
    <col min="3329" max="3329" width="4.7109375" style="1" customWidth="1"/>
    <col min="3330" max="3330" width="59.140625" style="1" customWidth="1"/>
    <col min="3331" max="3331" width="19.42578125" style="1" customWidth="1"/>
    <col min="3332" max="3584" width="9.140625" style="1"/>
    <col min="3585" max="3585" width="4.7109375" style="1" customWidth="1"/>
    <col min="3586" max="3586" width="59.140625" style="1" customWidth="1"/>
    <col min="3587" max="3587" width="19.42578125" style="1" customWidth="1"/>
    <col min="3588" max="3840" width="9.140625" style="1"/>
    <col min="3841" max="3841" width="4.7109375" style="1" customWidth="1"/>
    <col min="3842" max="3842" width="59.140625" style="1" customWidth="1"/>
    <col min="3843" max="3843" width="19.42578125" style="1" customWidth="1"/>
    <col min="3844" max="4096" width="9.140625" style="1"/>
    <col min="4097" max="4097" width="4.7109375" style="1" customWidth="1"/>
    <col min="4098" max="4098" width="59.140625" style="1" customWidth="1"/>
    <col min="4099" max="4099" width="19.42578125" style="1" customWidth="1"/>
    <col min="4100" max="4352" width="9.140625" style="1"/>
    <col min="4353" max="4353" width="4.7109375" style="1" customWidth="1"/>
    <col min="4354" max="4354" width="59.140625" style="1" customWidth="1"/>
    <col min="4355" max="4355" width="19.42578125" style="1" customWidth="1"/>
    <col min="4356" max="4608" width="9.140625" style="1"/>
    <col min="4609" max="4609" width="4.7109375" style="1" customWidth="1"/>
    <col min="4610" max="4610" width="59.140625" style="1" customWidth="1"/>
    <col min="4611" max="4611" width="19.42578125" style="1" customWidth="1"/>
    <col min="4612" max="4864" width="9.140625" style="1"/>
    <col min="4865" max="4865" width="4.7109375" style="1" customWidth="1"/>
    <col min="4866" max="4866" width="59.140625" style="1" customWidth="1"/>
    <col min="4867" max="4867" width="19.42578125" style="1" customWidth="1"/>
    <col min="4868" max="5120" width="9.140625" style="1"/>
    <col min="5121" max="5121" width="4.7109375" style="1" customWidth="1"/>
    <col min="5122" max="5122" width="59.140625" style="1" customWidth="1"/>
    <col min="5123" max="5123" width="19.42578125" style="1" customWidth="1"/>
    <col min="5124" max="5376" width="9.140625" style="1"/>
    <col min="5377" max="5377" width="4.7109375" style="1" customWidth="1"/>
    <col min="5378" max="5378" width="59.140625" style="1" customWidth="1"/>
    <col min="5379" max="5379" width="19.42578125" style="1" customWidth="1"/>
    <col min="5380" max="5632" width="9.140625" style="1"/>
    <col min="5633" max="5633" width="4.7109375" style="1" customWidth="1"/>
    <col min="5634" max="5634" width="59.140625" style="1" customWidth="1"/>
    <col min="5635" max="5635" width="19.42578125" style="1" customWidth="1"/>
    <col min="5636" max="5888" width="9.140625" style="1"/>
    <col min="5889" max="5889" width="4.7109375" style="1" customWidth="1"/>
    <col min="5890" max="5890" width="59.140625" style="1" customWidth="1"/>
    <col min="5891" max="5891" width="19.42578125" style="1" customWidth="1"/>
    <col min="5892" max="6144" width="9.140625" style="1"/>
    <col min="6145" max="6145" width="4.7109375" style="1" customWidth="1"/>
    <col min="6146" max="6146" width="59.140625" style="1" customWidth="1"/>
    <col min="6147" max="6147" width="19.42578125" style="1" customWidth="1"/>
    <col min="6148" max="6400" width="9.140625" style="1"/>
    <col min="6401" max="6401" width="4.7109375" style="1" customWidth="1"/>
    <col min="6402" max="6402" width="59.140625" style="1" customWidth="1"/>
    <col min="6403" max="6403" width="19.42578125" style="1" customWidth="1"/>
    <col min="6404" max="6656" width="9.140625" style="1"/>
    <col min="6657" max="6657" width="4.7109375" style="1" customWidth="1"/>
    <col min="6658" max="6658" width="59.140625" style="1" customWidth="1"/>
    <col min="6659" max="6659" width="19.42578125" style="1" customWidth="1"/>
    <col min="6660" max="6912" width="9.140625" style="1"/>
    <col min="6913" max="6913" width="4.7109375" style="1" customWidth="1"/>
    <col min="6914" max="6914" width="59.140625" style="1" customWidth="1"/>
    <col min="6915" max="6915" width="19.42578125" style="1" customWidth="1"/>
    <col min="6916" max="7168" width="9.140625" style="1"/>
    <col min="7169" max="7169" width="4.7109375" style="1" customWidth="1"/>
    <col min="7170" max="7170" width="59.140625" style="1" customWidth="1"/>
    <col min="7171" max="7171" width="19.42578125" style="1" customWidth="1"/>
    <col min="7172" max="7424" width="9.140625" style="1"/>
    <col min="7425" max="7425" width="4.7109375" style="1" customWidth="1"/>
    <col min="7426" max="7426" width="59.140625" style="1" customWidth="1"/>
    <col min="7427" max="7427" width="19.42578125" style="1" customWidth="1"/>
    <col min="7428" max="7680" width="9.140625" style="1"/>
    <col min="7681" max="7681" width="4.7109375" style="1" customWidth="1"/>
    <col min="7682" max="7682" width="59.140625" style="1" customWidth="1"/>
    <col min="7683" max="7683" width="19.42578125" style="1" customWidth="1"/>
    <col min="7684" max="7936" width="9.140625" style="1"/>
    <col min="7937" max="7937" width="4.7109375" style="1" customWidth="1"/>
    <col min="7938" max="7938" width="59.140625" style="1" customWidth="1"/>
    <col min="7939" max="7939" width="19.42578125" style="1" customWidth="1"/>
    <col min="7940" max="8192" width="9.140625" style="1"/>
    <col min="8193" max="8193" width="4.7109375" style="1" customWidth="1"/>
    <col min="8194" max="8194" width="59.140625" style="1" customWidth="1"/>
    <col min="8195" max="8195" width="19.42578125" style="1" customWidth="1"/>
    <col min="8196" max="8448" width="9.140625" style="1"/>
    <col min="8449" max="8449" width="4.7109375" style="1" customWidth="1"/>
    <col min="8450" max="8450" width="59.140625" style="1" customWidth="1"/>
    <col min="8451" max="8451" width="19.42578125" style="1" customWidth="1"/>
    <col min="8452" max="8704" width="9.140625" style="1"/>
    <col min="8705" max="8705" width="4.7109375" style="1" customWidth="1"/>
    <col min="8706" max="8706" width="59.140625" style="1" customWidth="1"/>
    <col min="8707" max="8707" width="19.42578125" style="1" customWidth="1"/>
    <col min="8708" max="8960" width="9.140625" style="1"/>
    <col min="8961" max="8961" width="4.7109375" style="1" customWidth="1"/>
    <col min="8962" max="8962" width="59.140625" style="1" customWidth="1"/>
    <col min="8963" max="8963" width="19.42578125" style="1" customWidth="1"/>
    <col min="8964" max="9216" width="9.140625" style="1"/>
    <col min="9217" max="9217" width="4.7109375" style="1" customWidth="1"/>
    <col min="9218" max="9218" width="59.140625" style="1" customWidth="1"/>
    <col min="9219" max="9219" width="19.42578125" style="1" customWidth="1"/>
    <col min="9220" max="9472" width="9.140625" style="1"/>
    <col min="9473" max="9473" width="4.7109375" style="1" customWidth="1"/>
    <col min="9474" max="9474" width="59.140625" style="1" customWidth="1"/>
    <col min="9475" max="9475" width="19.42578125" style="1" customWidth="1"/>
    <col min="9476" max="9728" width="9.140625" style="1"/>
    <col min="9729" max="9729" width="4.7109375" style="1" customWidth="1"/>
    <col min="9730" max="9730" width="59.140625" style="1" customWidth="1"/>
    <col min="9731" max="9731" width="19.42578125" style="1" customWidth="1"/>
    <col min="9732" max="9984" width="9.140625" style="1"/>
    <col min="9985" max="9985" width="4.7109375" style="1" customWidth="1"/>
    <col min="9986" max="9986" width="59.140625" style="1" customWidth="1"/>
    <col min="9987" max="9987" width="19.42578125" style="1" customWidth="1"/>
    <col min="9988" max="10240" width="9.140625" style="1"/>
    <col min="10241" max="10241" width="4.7109375" style="1" customWidth="1"/>
    <col min="10242" max="10242" width="59.140625" style="1" customWidth="1"/>
    <col min="10243" max="10243" width="19.42578125" style="1" customWidth="1"/>
    <col min="10244" max="10496" width="9.140625" style="1"/>
    <col min="10497" max="10497" width="4.7109375" style="1" customWidth="1"/>
    <col min="10498" max="10498" width="59.140625" style="1" customWidth="1"/>
    <col min="10499" max="10499" width="19.42578125" style="1" customWidth="1"/>
    <col min="10500" max="10752" width="9.140625" style="1"/>
    <col min="10753" max="10753" width="4.7109375" style="1" customWidth="1"/>
    <col min="10754" max="10754" width="59.140625" style="1" customWidth="1"/>
    <col min="10755" max="10755" width="19.42578125" style="1" customWidth="1"/>
    <col min="10756" max="11008" width="9.140625" style="1"/>
    <col min="11009" max="11009" width="4.7109375" style="1" customWidth="1"/>
    <col min="11010" max="11010" width="59.140625" style="1" customWidth="1"/>
    <col min="11011" max="11011" width="19.42578125" style="1" customWidth="1"/>
    <col min="11012" max="11264" width="9.140625" style="1"/>
    <col min="11265" max="11265" width="4.7109375" style="1" customWidth="1"/>
    <col min="11266" max="11266" width="59.140625" style="1" customWidth="1"/>
    <col min="11267" max="11267" width="19.42578125" style="1" customWidth="1"/>
    <col min="11268" max="11520" width="9.140625" style="1"/>
    <col min="11521" max="11521" width="4.7109375" style="1" customWidth="1"/>
    <col min="11522" max="11522" width="59.140625" style="1" customWidth="1"/>
    <col min="11523" max="11523" width="19.42578125" style="1" customWidth="1"/>
    <col min="11524" max="11776" width="9.140625" style="1"/>
    <col min="11777" max="11777" width="4.7109375" style="1" customWidth="1"/>
    <col min="11778" max="11778" width="59.140625" style="1" customWidth="1"/>
    <col min="11779" max="11779" width="19.42578125" style="1" customWidth="1"/>
    <col min="11780" max="12032" width="9.140625" style="1"/>
    <col min="12033" max="12033" width="4.7109375" style="1" customWidth="1"/>
    <col min="12034" max="12034" width="59.140625" style="1" customWidth="1"/>
    <col min="12035" max="12035" width="19.42578125" style="1" customWidth="1"/>
    <col min="12036" max="12288" width="9.140625" style="1"/>
    <col min="12289" max="12289" width="4.7109375" style="1" customWidth="1"/>
    <col min="12290" max="12290" width="59.140625" style="1" customWidth="1"/>
    <col min="12291" max="12291" width="19.42578125" style="1" customWidth="1"/>
    <col min="12292" max="12544" width="9.140625" style="1"/>
    <col min="12545" max="12545" width="4.7109375" style="1" customWidth="1"/>
    <col min="12546" max="12546" width="59.140625" style="1" customWidth="1"/>
    <col min="12547" max="12547" width="19.42578125" style="1" customWidth="1"/>
    <col min="12548" max="12800" width="9.140625" style="1"/>
    <col min="12801" max="12801" width="4.7109375" style="1" customWidth="1"/>
    <col min="12802" max="12802" width="59.140625" style="1" customWidth="1"/>
    <col min="12803" max="12803" width="19.42578125" style="1" customWidth="1"/>
    <col min="12804" max="13056" width="9.140625" style="1"/>
    <col min="13057" max="13057" width="4.7109375" style="1" customWidth="1"/>
    <col min="13058" max="13058" width="59.140625" style="1" customWidth="1"/>
    <col min="13059" max="13059" width="19.42578125" style="1" customWidth="1"/>
    <col min="13060" max="13312" width="9.140625" style="1"/>
    <col min="13313" max="13313" width="4.7109375" style="1" customWidth="1"/>
    <col min="13314" max="13314" width="59.140625" style="1" customWidth="1"/>
    <col min="13315" max="13315" width="19.42578125" style="1" customWidth="1"/>
    <col min="13316" max="13568" width="9.140625" style="1"/>
    <col min="13569" max="13569" width="4.7109375" style="1" customWidth="1"/>
    <col min="13570" max="13570" width="59.140625" style="1" customWidth="1"/>
    <col min="13571" max="13571" width="19.42578125" style="1" customWidth="1"/>
    <col min="13572" max="13824" width="9.140625" style="1"/>
    <col min="13825" max="13825" width="4.7109375" style="1" customWidth="1"/>
    <col min="13826" max="13826" width="59.140625" style="1" customWidth="1"/>
    <col min="13827" max="13827" width="19.42578125" style="1" customWidth="1"/>
    <col min="13828" max="14080" width="9.140625" style="1"/>
    <col min="14081" max="14081" width="4.7109375" style="1" customWidth="1"/>
    <col min="14082" max="14082" width="59.140625" style="1" customWidth="1"/>
    <col min="14083" max="14083" width="19.42578125" style="1" customWidth="1"/>
    <col min="14084" max="14336" width="9.140625" style="1"/>
    <col min="14337" max="14337" width="4.7109375" style="1" customWidth="1"/>
    <col min="14338" max="14338" width="59.140625" style="1" customWidth="1"/>
    <col min="14339" max="14339" width="19.42578125" style="1" customWidth="1"/>
    <col min="14340" max="14592" width="9.140625" style="1"/>
    <col min="14593" max="14593" width="4.7109375" style="1" customWidth="1"/>
    <col min="14594" max="14594" width="59.140625" style="1" customWidth="1"/>
    <col min="14595" max="14595" width="19.42578125" style="1" customWidth="1"/>
    <col min="14596" max="14848" width="9.140625" style="1"/>
    <col min="14849" max="14849" width="4.7109375" style="1" customWidth="1"/>
    <col min="14850" max="14850" width="59.140625" style="1" customWidth="1"/>
    <col min="14851" max="14851" width="19.42578125" style="1" customWidth="1"/>
    <col min="14852" max="15104" width="9.140625" style="1"/>
    <col min="15105" max="15105" width="4.7109375" style="1" customWidth="1"/>
    <col min="15106" max="15106" width="59.140625" style="1" customWidth="1"/>
    <col min="15107" max="15107" width="19.42578125" style="1" customWidth="1"/>
    <col min="15108" max="15360" width="9.140625" style="1"/>
    <col min="15361" max="15361" width="4.7109375" style="1" customWidth="1"/>
    <col min="15362" max="15362" width="59.140625" style="1" customWidth="1"/>
    <col min="15363" max="15363" width="19.42578125" style="1" customWidth="1"/>
    <col min="15364" max="15616" width="9.140625" style="1"/>
    <col min="15617" max="15617" width="4.7109375" style="1" customWidth="1"/>
    <col min="15618" max="15618" width="59.140625" style="1" customWidth="1"/>
    <col min="15619" max="15619" width="19.42578125" style="1" customWidth="1"/>
    <col min="15620" max="15872" width="9.140625" style="1"/>
    <col min="15873" max="15873" width="4.7109375" style="1" customWidth="1"/>
    <col min="15874" max="15874" width="59.140625" style="1" customWidth="1"/>
    <col min="15875" max="15875" width="19.42578125" style="1" customWidth="1"/>
    <col min="15876" max="16128" width="9.140625" style="1"/>
    <col min="16129" max="16129" width="4.7109375" style="1" customWidth="1"/>
    <col min="16130" max="16130" width="59.140625" style="1" customWidth="1"/>
    <col min="16131" max="16131" width="19.42578125" style="1" customWidth="1"/>
    <col min="16132" max="16384" width="9.140625" style="1"/>
  </cols>
  <sheetData>
    <row r="1" spans="1:3" ht="15.75" x14ac:dyDescent="0.25">
      <c r="C1" s="38" t="s">
        <v>8</v>
      </c>
    </row>
    <row r="2" spans="1:3" ht="15.75" x14ac:dyDescent="0.25">
      <c r="C2" s="3" t="s">
        <v>37</v>
      </c>
    </row>
    <row r="3" spans="1:3" ht="15.75" x14ac:dyDescent="0.25">
      <c r="A3" s="2"/>
      <c r="B3" s="2"/>
      <c r="C3" s="3" t="s">
        <v>36</v>
      </c>
    </row>
    <row r="4" spans="1:3" ht="15.75" x14ac:dyDescent="0.25">
      <c r="A4" s="2"/>
      <c r="B4" s="2"/>
      <c r="C4" s="2"/>
    </row>
    <row r="5" spans="1:3" ht="16.5" x14ac:dyDescent="0.25">
      <c r="A5" s="2"/>
      <c r="B5" s="2"/>
      <c r="C5" s="16" t="s">
        <v>22</v>
      </c>
    </row>
    <row r="6" spans="1:3" ht="16.5" x14ac:dyDescent="0.25">
      <c r="A6" s="2"/>
      <c r="B6" s="2"/>
      <c r="C6" s="16" t="s">
        <v>20</v>
      </c>
    </row>
    <row r="7" spans="1:3" ht="16.5" x14ac:dyDescent="0.25">
      <c r="A7" s="2"/>
      <c r="B7" s="2"/>
      <c r="C7" s="16" t="s">
        <v>21</v>
      </c>
    </row>
    <row r="8" spans="1:3" ht="15.75" x14ac:dyDescent="0.25">
      <c r="A8" s="2"/>
      <c r="B8" s="2"/>
      <c r="C8" s="2"/>
    </row>
    <row r="9" spans="1:3" ht="66" customHeight="1" x14ac:dyDescent="0.2">
      <c r="A9" s="41" t="s">
        <v>19</v>
      </c>
      <c r="B9" s="41"/>
      <c r="C9" s="41"/>
    </row>
    <row r="10" spans="1:3" ht="18.75" x14ac:dyDescent="0.3">
      <c r="A10" s="7"/>
      <c r="B10" s="7"/>
      <c r="C10" s="8" t="s">
        <v>3</v>
      </c>
    </row>
    <row r="11" spans="1:3" ht="39" customHeight="1" x14ac:dyDescent="0.2">
      <c r="A11" s="4" t="s">
        <v>0</v>
      </c>
      <c r="B11" s="9" t="s">
        <v>5</v>
      </c>
      <c r="C11" s="4" t="s">
        <v>6</v>
      </c>
    </row>
    <row r="12" spans="1:3" ht="16.5" x14ac:dyDescent="0.25">
      <c r="A12" s="10">
        <v>1</v>
      </c>
      <c r="B12" s="11" t="s">
        <v>9</v>
      </c>
      <c r="C12" s="12">
        <f>200+350</f>
        <v>550</v>
      </c>
    </row>
    <row r="13" spans="1:3" ht="16.5" x14ac:dyDescent="0.25">
      <c r="A13" s="10">
        <v>2</v>
      </c>
      <c r="B13" s="11" t="s">
        <v>10</v>
      </c>
      <c r="C13" s="12">
        <f>300+350</f>
        <v>650</v>
      </c>
    </row>
    <row r="14" spans="1:3" ht="16.5" x14ac:dyDescent="0.25">
      <c r="A14" s="10">
        <v>3</v>
      </c>
      <c r="B14" s="11" t="s">
        <v>11</v>
      </c>
      <c r="C14" s="12">
        <f>350+350</f>
        <v>700</v>
      </c>
    </row>
    <row r="15" spans="1:3" ht="16.5" x14ac:dyDescent="0.25">
      <c r="A15" s="10">
        <v>4</v>
      </c>
      <c r="B15" s="11" t="s">
        <v>4</v>
      </c>
      <c r="C15" s="12">
        <f>200+350</f>
        <v>550</v>
      </c>
    </row>
    <row r="16" spans="1:3" ht="16.5" x14ac:dyDescent="0.25">
      <c r="A16" s="10">
        <v>5</v>
      </c>
      <c r="B16" s="11" t="s">
        <v>7</v>
      </c>
      <c r="C16" s="18">
        <f>800+6653.41123+150+14787.264</f>
        <v>22390.675230000001</v>
      </c>
    </row>
    <row r="17" spans="1:3" ht="16.5" x14ac:dyDescent="0.25">
      <c r="A17" s="6">
        <v>6</v>
      </c>
      <c r="B17" s="5" t="s">
        <v>12</v>
      </c>
      <c r="C17" s="12">
        <f>300+350</f>
        <v>650</v>
      </c>
    </row>
    <row r="18" spans="1:3" ht="16.5" x14ac:dyDescent="0.25">
      <c r="A18" s="6">
        <v>7</v>
      </c>
      <c r="B18" s="5" t="s">
        <v>13</v>
      </c>
      <c r="C18" s="12">
        <f>300+350</f>
        <v>650</v>
      </c>
    </row>
    <row r="19" spans="1:3" ht="16.5" x14ac:dyDescent="0.25">
      <c r="A19" s="6">
        <v>8</v>
      </c>
      <c r="B19" s="5" t="s">
        <v>14</v>
      </c>
      <c r="C19" s="12">
        <f>300+350</f>
        <v>650</v>
      </c>
    </row>
    <row r="20" spans="1:3" ht="16.5" x14ac:dyDescent="0.25">
      <c r="A20" s="6">
        <v>9</v>
      </c>
      <c r="B20" s="5" t="s">
        <v>1</v>
      </c>
      <c r="C20" s="12">
        <f>300+350</f>
        <v>650</v>
      </c>
    </row>
    <row r="21" spans="1:3" ht="16.5" x14ac:dyDescent="0.25">
      <c r="A21" s="6">
        <v>10</v>
      </c>
      <c r="B21" s="5" t="s">
        <v>15</v>
      </c>
      <c r="C21" s="12">
        <f>350+900</f>
        <v>1250</v>
      </c>
    </row>
    <row r="22" spans="1:3" ht="16.5" x14ac:dyDescent="0.25">
      <c r="A22" s="6">
        <v>11</v>
      </c>
      <c r="B22" s="5" t="s">
        <v>16</v>
      </c>
      <c r="C22" s="12">
        <f>300+350</f>
        <v>650</v>
      </c>
    </row>
    <row r="23" spans="1:3" ht="16.5" x14ac:dyDescent="0.25">
      <c r="A23" s="6">
        <v>12</v>
      </c>
      <c r="B23" s="5" t="s">
        <v>17</v>
      </c>
      <c r="C23" s="12">
        <f>350+350</f>
        <v>700</v>
      </c>
    </row>
    <row r="24" spans="1:3" ht="16.5" x14ac:dyDescent="0.25">
      <c r="A24" s="6">
        <v>13</v>
      </c>
      <c r="B24" s="5" t="s">
        <v>18</v>
      </c>
      <c r="C24" s="12">
        <f>350+150</f>
        <v>500</v>
      </c>
    </row>
    <row r="25" spans="1:3" ht="17.25" thickBot="1" x14ac:dyDescent="0.3">
      <c r="A25" s="13"/>
      <c r="B25" s="14" t="s">
        <v>2</v>
      </c>
      <c r="C25" s="15">
        <f>SUM(C12:C24)</f>
        <v>30540.675230000001</v>
      </c>
    </row>
  </sheetData>
  <mergeCells count="1">
    <mergeCell ref="A9:C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C24"/>
  <sheetViews>
    <sheetView workbookViewId="0">
      <selection activeCell="C2" sqref="C2"/>
    </sheetView>
  </sheetViews>
  <sheetFormatPr defaultRowHeight="15" x14ac:dyDescent="0.25"/>
  <cols>
    <col min="2" max="2" width="56.28515625" customWidth="1"/>
    <col min="3" max="3" width="21.42578125" customWidth="1"/>
  </cols>
  <sheetData>
    <row r="1" spans="1:3" ht="16.5" x14ac:dyDescent="0.25">
      <c r="A1" s="29"/>
      <c r="B1" s="30"/>
      <c r="C1" s="39" t="s">
        <v>25</v>
      </c>
    </row>
    <row r="2" spans="1:3" ht="16.5" x14ac:dyDescent="0.25">
      <c r="A2" s="29"/>
      <c r="B2" s="30"/>
      <c r="C2" s="31" t="s">
        <v>39</v>
      </c>
    </row>
    <row r="3" spans="1:3" ht="16.5" x14ac:dyDescent="0.25">
      <c r="A3" s="29"/>
      <c r="B3" s="32"/>
      <c r="C3" s="32" t="s">
        <v>38</v>
      </c>
    </row>
    <row r="4" spans="1:3" ht="16.5" x14ac:dyDescent="0.25">
      <c r="A4" s="29"/>
      <c r="B4" s="29"/>
      <c r="C4" s="29"/>
    </row>
    <row r="5" spans="1:3" ht="16.5" x14ac:dyDescent="0.25">
      <c r="A5" s="29"/>
      <c r="B5" s="29"/>
      <c r="C5" s="16" t="s">
        <v>28</v>
      </c>
    </row>
    <row r="6" spans="1:3" ht="16.5" x14ac:dyDescent="0.25">
      <c r="A6" s="29"/>
      <c r="B6" s="29"/>
      <c r="C6" s="16" t="s">
        <v>20</v>
      </c>
    </row>
    <row r="7" spans="1:3" ht="16.5" x14ac:dyDescent="0.25">
      <c r="A7" s="29"/>
      <c r="B7" s="29"/>
      <c r="C7" s="16" t="s">
        <v>21</v>
      </c>
    </row>
    <row r="8" spans="1:3" ht="16.5" x14ac:dyDescent="0.25">
      <c r="A8" s="29"/>
      <c r="B8" s="29"/>
      <c r="C8" s="29"/>
    </row>
    <row r="9" spans="1:3" ht="126" customHeight="1" x14ac:dyDescent="0.25">
      <c r="A9" s="41" t="s">
        <v>29</v>
      </c>
      <c r="B9" s="41"/>
      <c r="C9" s="41"/>
    </row>
    <row r="10" spans="1:3" ht="18.75" customHeight="1" x14ac:dyDescent="0.3">
      <c r="A10" s="7"/>
      <c r="B10" s="7"/>
      <c r="C10" s="8" t="s">
        <v>3</v>
      </c>
    </row>
    <row r="11" spans="1:3" ht="16.5" x14ac:dyDescent="0.25">
      <c r="A11" s="4" t="s">
        <v>0</v>
      </c>
      <c r="B11" s="9" t="s">
        <v>5</v>
      </c>
      <c r="C11" s="4" t="s">
        <v>6</v>
      </c>
    </row>
    <row r="12" spans="1:3" ht="16.5" x14ac:dyDescent="0.25">
      <c r="A12" s="33">
        <v>1</v>
      </c>
      <c r="B12" s="34" t="s">
        <v>9</v>
      </c>
      <c r="C12" s="12">
        <v>17.930900000000001</v>
      </c>
    </row>
    <row r="13" spans="1:3" ht="16.5" x14ac:dyDescent="0.25">
      <c r="A13" s="33">
        <v>1</v>
      </c>
      <c r="B13" s="34" t="s">
        <v>10</v>
      </c>
      <c r="C13" s="12">
        <v>41.839199999999998</v>
      </c>
    </row>
    <row r="14" spans="1:3" ht="16.5" x14ac:dyDescent="0.25">
      <c r="A14" s="10">
        <v>2</v>
      </c>
      <c r="B14" s="11" t="s">
        <v>11</v>
      </c>
      <c r="C14" s="12">
        <f>65+11.2073</f>
        <v>76.207300000000004</v>
      </c>
    </row>
    <row r="15" spans="1:3" ht="16.5" x14ac:dyDescent="0.25">
      <c r="A15" s="10">
        <v>3</v>
      </c>
      <c r="B15" s="11" t="s">
        <v>4</v>
      </c>
      <c r="C15" s="12">
        <v>39</v>
      </c>
    </row>
    <row r="16" spans="1:3" ht="16.5" x14ac:dyDescent="0.25">
      <c r="A16" s="6">
        <v>4</v>
      </c>
      <c r="B16" s="5" t="s">
        <v>12</v>
      </c>
      <c r="C16" s="35">
        <f>20.1721+33.6959</f>
        <v>53.868000000000002</v>
      </c>
    </row>
    <row r="17" spans="1:3" ht="16.5" x14ac:dyDescent="0.25">
      <c r="A17" s="6">
        <v>5</v>
      </c>
      <c r="B17" s="36" t="s">
        <v>13</v>
      </c>
      <c r="C17" s="35">
        <f>41.973+84.3489</f>
        <v>126.3219</v>
      </c>
    </row>
    <row r="18" spans="1:3" ht="16.5" x14ac:dyDescent="0.25">
      <c r="A18" s="6">
        <v>5</v>
      </c>
      <c r="B18" s="36" t="s">
        <v>14</v>
      </c>
      <c r="C18" s="35">
        <v>24.081</v>
      </c>
    </row>
    <row r="19" spans="1:3" ht="16.5" x14ac:dyDescent="0.25">
      <c r="A19" s="6">
        <v>6</v>
      </c>
      <c r="B19" s="36" t="s">
        <v>1</v>
      </c>
      <c r="C19" s="35">
        <v>10.5</v>
      </c>
    </row>
    <row r="20" spans="1:3" ht="16.5" x14ac:dyDescent="0.25">
      <c r="A20" s="6">
        <v>7</v>
      </c>
      <c r="B20" s="5" t="s">
        <v>15</v>
      </c>
      <c r="C20" s="35">
        <f>32.2738+73.8037</f>
        <v>106.07750000000001</v>
      </c>
    </row>
    <row r="21" spans="1:3" ht="16.5" x14ac:dyDescent="0.25">
      <c r="A21" s="6">
        <v>8</v>
      </c>
      <c r="B21" s="5" t="s">
        <v>30</v>
      </c>
      <c r="C21" s="35">
        <v>11.968999999999999</v>
      </c>
    </row>
    <row r="22" spans="1:3" ht="16.5" x14ac:dyDescent="0.25">
      <c r="A22" s="6">
        <v>9</v>
      </c>
      <c r="B22" s="5" t="s">
        <v>17</v>
      </c>
      <c r="C22" s="35">
        <v>57.5289</v>
      </c>
    </row>
    <row r="23" spans="1:3" ht="16.5" x14ac:dyDescent="0.25">
      <c r="A23" s="6">
        <v>10</v>
      </c>
      <c r="B23" s="5" t="s">
        <v>18</v>
      </c>
      <c r="C23" s="37">
        <v>130.60149999999999</v>
      </c>
    </row>
    <row r="24" spans="1:3" ht="17.25" thickBot="1" x14ac:dyDescent="0.3">
      <c r="A24" s="13"/>
      <c r="B24" s="14" t="s">
        <v>2</v>
      </c>
      <c r="C24" s="15">
        <f>SUM(C12:C23)</f>
        <v>695.9251999999999</v>
      </c>
    </row>
  </sheetData>
  <mergeCells count="1">
    <mergeCell ref="A9:C9"/>
  </mergeCells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2:C24"/>
  <sheetViews>
    <sheetView workbookViewId="0">
      <selection activeCell="C4" sqref="C4"/>
    </sheetView>
  </sheetViews>
  <sheetFormatPr defaultRowHeight="15" x14ac:dyDescent="0.25"/>
  <cols>
    <col min="2" max="2" width="50.42578125" customWidth="1"/>
    <col min="3" max="3" width="21.7109375" customWidth="1"/>
  </cols>
  <sheetData>
    <row r="2" spans="1:3" ht="15.75" x14ac:dyDescent="0.25">
      <c r="A2" s="17"/>
      <c r="B2" s="17"/>
      <c r="C2" s="40" t="s">
        <v>31</v>
      </c>
    </row>
    <row r="3" spans="1:3" ht="15.75" x14ac:dyDescent="0.25">
      <c r="A3" s="17"/>
      <c r="B3" s="17"/>
      <c r="C3" s="17" t="s">
        <v>37</v>
      </c>
    </row>
    <row r="4" spans="1:3" ht="15.75" x14ac:dyDescent="0.25">
      <c r="A4" s="17"/>
      <c r="B4" s="17"/>
      <c r="C4" s="17" t="s">
        <v>38</v>
      </c>
    </row>
    <row r="5" spans="1:3" ht="15.75" x14ac:dyDescent="0.25">
      <c r="A5" s="17"/>
      <c r="B5" s="17"/>
      <c r="C5" s="17"/>
    </row>
    <row r="6" spans="1:3" ht="15.75" x14ac:dyDescent="0.25">
      <c r="A6" s="17"/>
      <c r="B6" s="17"/>
      <c r="C6" s="20" t="s">
        <v>26</v>
      </c>
    </row>
    <row r="7" spans="1:3" ht="15.75" x14ac:dyDescent="0.25">
      <c r="A7" s="17"/>
      <c r="B7" s="17"/>
      <c r="C7" s="20" t="s">
        <v>23</v>
      </c>
    </row>
    <row r="8" spans="1:3" ht="15.75" x14ac:dyDescent="0.25">
      <c r="A8" s="17"/>
      <c r="B8" s="17"/>
      <c r="C8" s="20" t="s">
        <v>24</v>
      </c>
    </row>
    <row r="9" spans="1:3" ht="15.75" x14ac:dyDescent="0.25">
      <c r="A9" s="17"/>
      <c r="B9" s="17"/>
      <c r="C9" s="17"/>
    </row>
    <row r="10" spans="1:3" ht="133.5" customHeight="1" x14ac:dyDescent="0.25">
      <c r="A10" s="42" t="s">
        <v>27</v>
      </c>
      <c r="B10" s="42"/>
      <c r="C10" s="42"/>
    </row>
    <row r="11" spans="1:3" ht="15.75" x14ac:dyDescent="0.25">
      <c r="A11" s="17"/>
      <c r="B11" s="17"/>
      <c r="C11" s="21" t="s">
        <v>3</v>
      </c>
    </row>
    <row r="12" spans="1:3" ht="18.75" x14ac:dyDescent="0.25">
      <c r="A12" s="22" t="s">
        <v>0</v>
      </c>
      <c r="B12" s="22" t="s">
        <v>5</v>
      </c>
      <c r="C12" s="22" t="s">
        <v>6</v>
      </c>
    </row>
    <row r="13" spans="1:3" ht="18.75" x14ac:dyDescent="0.25">
      <c r="A13" s="22">
        <v>1</v>
      </c>
      <c r="B13" s="23" t="s">
        <v>10</v>
      </c>
      <c r="C13" s="24">
        <v>898.01854000000003</v>
      </c>
    </row>
    <row r="14" spans="1:3" ht="18.75" x14ac:dyDescent="0.25">
      <c r="A14" s="22">
        <v>2</v>
      </c>
      <c r="B14" s="23" t="s">
        <v>11</v>
      </c>
      <c r="C14" s="24">
        <v>2403.9164300000002</v>
      </c>
    </row>
    <row r="15" spans="1:3" ht="18.75" x14ac:dyDescent="0.25">
      <c r="A15" s="22">
        <v>3</v>
      </c>
      <c r="B15" s="23" t="s">
        <v>4</v>
      </c>
      <c r="C15" s="24">
        <v>475.38749999999999</v>
      </c>
    </row>
    <row r="16" spans="1:3" ht="18.75" x14ac:dyDescent="0.25">
      <c r="A16" s="22">
        <v>4</v>
      </c>
      <c r="B16" s="23" t="s">
        <v>7</v>
      </c>
      <c r="C16" s="24">
        <v>3855.1216199999999</v>
      </c>
    </row>
    <row r="17" spans="1:3" ht="18.75" x14ac:dyDescent="0.25">
      <c r="A17" s="22">
        <v>5</v>
      </c>
      <c r="B17" s="23" t="s">
        <v>12</v>
      </c>
      <c r="C17" s="24">
        <f>2400+186</f>
        <v>2586</v>
      </c>
    </row>
    <row r="18" spans="1:3" ht="18.75" x14ac:dyDescent="0.25">
      <c r="A18" s="22">
        <v>6</v>
      </c>
      <c r="B18" s="23" t="s">
        <v>13</v>
      </c>
      <c r="C18" s="24">
        <v>2997</v>
      </c>
    </row>
    <row r="19" spans="1:3" ht="18.75" x14ac:dyDescent="0.25">
      <c r="A19" s="22">
        <v>7</v>
      </c>
      <c r="B19" s="23" t="s">
        <v>14</v>
      </c>
      <c r="C19" s="24">
        <v>900</v>
      </c>
    </row>
    <row r="20" spans="1:3" ht="18.75" x14ac:dyDescent="0.3">
      <c r="A20" s="25">
        <v>8</v>
      </c>
      <c r="B20" s="26" t="s">
        <v>1</v>
      </c>
      <c r="C20" s="27">
        <v>4000</v>
      </c>
    </row>
    <row r="21" spans="1:3" ht="18.75" x14ac:dyDescent="0.3">
      <c r="A21" s="25">
        <v>9</v>
      </c>
      <c r="B21" s="26" t="s">
        <v>16</v>
      </c>
      <c r="C21" s="27">
        <v>930</v>
      </c>
    </row>
    <row r="22" spans="1:3" ht="18.75" x14ac:dyDescent="0.3">
      <c r="A22" s="25">
        <v>10</v>
      </c>
      <c r="B22" s="26" t="s">
        <v>17</v>
      </c>
      <c r="C22" s="28">
        <v>5719.2004800000004</v>
      </c>
    </row>
    <row r="23" spans="1:3" ht="18.75" x14ac:dyDescent="0.3">
      <c r="A23" s="25">
        <v>11</v>
      </c>
      <c r="B23" s="26" t="s">
        <v>18</v>
      </c>
      <c r="C23" s="28">
        <v>600</v>
      </c>
    </row>
    <row r="24" spans="1:3" ht="18.75" x14ac:dyDescent="0.3">
      <c r="A24" s="26"/>
      <c r="B24" s="26" t="s">
        <v>2</v>
      </c>
      <c r="C24" s="27">
        <f>SUM(C13:C23)</f>
        <v>25364.64457</v>
      </c>
    </row>
  </sheetData>
  <mergeCells count="1">
    <mergeCell ref="A10:C10"/>
  </mergeCells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C13"/>
  <sheetViews>
    <sheetView tabSelected="1" workbookViewId="0">
      <selection activeCell="D7" sqref="D7"/>
    </sheetView>
  </sheetViews>
  <sheetFormatPr defaultRowHeight="12.75" x14ac:dyDescent="0.2"/>
  <cols>
    <col min="1" max="1" width="4.7109375" style="1" customWidth="1"/>
    <col min="2" max="2" width="59.140625" style="1" customWidth="1"/>
    <col min="3" max="3" width="20.85546875" style="1" customWidth="1"/>
    <col min="4" max="256" width="9.140625" style="1"/>
    <col min="257" max="257" width="4.7109375" style="1" customWidth="1"/>
    <col min="258" max="258" width="59.140625" style="1" customWidth="1"/>
    <col min="259" max="259" width="19.42578125" style="1" customWidth="1"/>
    <col min="260" max="512" width="9.140625" style="1"/>
    <col min="513" max="513" width="4.7109375" style="1" customWidth="1"/>
    <col min="514" max="514" width="59.140625" style="1" customWidth="1"/>
    <col min="515" max="515" width="19.42578125" style="1" customWidth="1"/>
    <col min="516" max="768" width="9.140625" style="1"/>
    <col min="769" max="769" width="4.7109375" style="1" customWidth="1"/>
    <col min="770" max="770" width="59.140625" style="1" customWidth="1"/>
    <col min="771" max="771" width="19.42578125" style="1" customWidth="1"/>
    <col min="772" max="1024" width="9.140625" style="1"/>
    <col min="1025" max="1025" width="4.7109375" style="1" customWidth="1"/>
    <col min="1026" max="1026" width="59.140625" style="1" customWidth="1"/>
    <col min="1027" max="1027" width="19.42578125" style="1" customWidth="1"/>
    <col min="1028" max="1280" width="9.140625" style="1"/>
    <col min="1281" max="1281" width="4.7109375" style="1" customWidth="1"/>
    <col min="1282" max="1282" width="59.140625" style="1" customWidth="1"/>
    <col min="1283" max="1283" width="19.42578125" style="1" customWidth="1"/>
    <col min="1284" max="1536" width="9.140625" style="1"/>
    <col min="1537" max="1537" width="4.7109375" style="1" customWidth="1"/>
    <col min="1538" max="1538" width="59.140625" style="1" customWidth="1"/>
    <col min="1539" max="1539" width="19.42578125" style="1" customWidth="1"/>
    <col min="1540" max="1792" width="9.140625" style="1"/>
    <col min="1793" max="1793" width="4.7109375" style="1" customWidth="1"/>
    <col min="1794" max="1794" width="59.140625" style="1" customWidth="1"/>
    <col min="1795" max="1795" width="19.42578125" style="1" customWidth="1"/>
    <col min="1796" max="2048" width="9.140625" style="1"/>
    <col min="2049" max="2049" width="4.7109375" style="1" customWidth="1"/>
    <col min="2050" max="2050" width="59.140625" style="1" customWidth="1"/>
    <col min="2051" max="2051" width="19.42578125" style="1" customWidth="1"/>
    <col min="2052" max="2304" width="9.140625" style="1"/>
    <col min="2305" max="2305" width="4.7109375" style="1" customWidth="1"/>
    <col min="2306" max="2306" width="59.140625" style="1" customWidth="1"/>
    <col min="2307" max="2307" width="19.42578125" style="1" customWidth="1"/>
    <col min="2308" max="2560" width="9.140625" style="1"/>
    <col min="2561" max="2561" width="4.7109375" style="1" customWidth="1"/>
    <col min="2562" max="2562" width="59.140625" style="1" customWidth="1"/>
    <col min="2563" max="2563" width="19.42578125" style="1" customWidth="1"/>
    <col min="2564" max="2816" width="9.140625" style="1"/>
    <col min="2817" max="2817" width="4.7109375" style="1" customWidth="1"/>
    <col min="2818" max="2818" width="59.140625" style="1" customWidth="1"/>
    <col min="2819" max="2819" width="19.42578125" style="1" customWidth="1"/>
    <col min="2820" max="3072" width="9.140625" style="1"/>
    <col min="3073" max="3073" width="4.7109375" style="1" customWidth="1"/>
    <col min="3074" max="3074" width="59.140625" style="1" customWidth="1"/>
    <col min="3075" max="3075" width="19.42578125" style="1" customWidth="1"/>
    <col min="3076" max="3328" width="9.140625" style="1"/>
    <col min="3329" max="3329" width="4.7109375" style="1" customWidth="1"/>
    <col min="3330" max="3330" width="59.140625" style="1" customWidth="1"/>
    <col min="3331" max="3331" width="19.42578125" style="1" customWidth="1"/>
    <col min="3332" max="3584" width="9.140625" style="1"/>
    <col min="3585" max="3585" width="4.7109375" style="1" customWidth="1"/>
    <col min="3586" max="3586" width="59.140625" style="1" customWidth="1"/>
    <col min="3587" max="3587" width="19.42578125" style="1" customWidth="1"/>
    <col min="3588" max="3840" width="9.140625" style="1"/>
    <col min="3841" max="3841" width="4.7109375" style="1" customWidth="1"/>
    <col min="3842" max="3842" width="59.140625" style="1" customWidth="1"/>
    <col min="3843" max="3843" width="19.42578125" style="1" customWidth="1"/>
    <col min="3844" max="4096" width="9.140625" style="1"/>
    <col min="4097" max="4097" width="4.7109375" style="1" customWidth="1"/>
    <col min="4098" max="4098" width="59.140625" style="1" customWidth="1"/>
    <col min="4099" max="4099" width="19.42578125" style="1" customWidth="1"/>
    <col min="4100" max="4352" width="9.140625" style="1"/>
    <col min="4353" max="4353" width="4.7109375" style="1" customWidth="1"/>
    <col min="4354" max="4354" width="59.140625" style="1" customWidth="1"/>
    <col min="4355" max="4355" width="19.42578125" style="1" customWidth="1"/>
    <col min="4356" max="4608" width="9.140625" style="1"/>
    <col min="4609" max="4609" width="4.7109375" style="1" customWidth="1"/>
    <col min="4610" max="4610" width="59.140625" style="1" customWidth="1"/>
    <col min="4611" max="4611" width="19.42578125" style="1" customWidth="1"/>
    <col min="4612" max="4864" width="9.140625" style="1"/>
    <col min="4865" max="4865" width="4.7109375" style="1" customWidth="1"/>
    <col min="4866" max="4866" width="59.140625" style="1" customWidth="1"/>
    <col min="4867" max="4867" width="19.42578125" style="1" customWidth="1"/>
    <col min="4868" max="5120" width="9.140625" style="1"/>
    <col min="5121" max="5121" width="4.7109375" style="1" customWidth="1"/>
    <col min="5122" max="5122" width="59.140625" style="1" customWidth="1"/>
    <col min="5123" max="5123" width="19.42578125" style="1" customWidth="1"/>
    <col min="5124" max="5376" width="9.140625" style="1"/>
    <col min="5377" max="5377" width="4.7109375" style="1" customWidth="1"/>
    <col min="5378" max="5378" width="59.140625" style="1" customWidth="1"/>
    <col min="5379" max="5379" width="19.42578125" style="1" customWidth="1"/>
    <col min="5380" max="5632" width="9.140625" style="1"/>
    <col min="5633" max="5633" width="4.7109375" style="1" customWidth="1"/>
    <col min="5634" max="5634" width="59.140625" style="1" customWidth="1"/>
    <col min="5635" max="5635" width="19.42578125" style="1" customWidth="1"/>
    <col min="5636" max="5888" width="9.140625" style="1"/>
    <col min="5889" max="5889" width="4.7109375" style="1" customWidth="1"/>
    <col min="5890" max="5890" width="59.140625" style="1" customWidth="1"/>
    <col min="5891" max="5891" width="19.42578125" style="1" customWidth="1"/>
    <col min="5892" max="6144" width="9.140625" style="1"/>
    <col min="6145" max="6145" width="4.7109375" style="1" customWidth="1"/>
    <col min="6146" max="6146" width="59.140625" style="1" customWidth="1"/>
    <col min="6147" max="6147" width="19.42578125" style="1" customWidth="1"/>
    <col min="6148" max="6400" width="9.140625" style="1"/>
    <col min="6401" max="6401" width="4.7109375" style="1" customWidth="1"/>
    <col min="6402" max="6402" width="59.140625" style="1" customWidth="1"/>
    <col min="6403" max="6403" width="19.42578125" style="1" customWidth="1"/>
    <col min="6404" max="6656" width="9.140625" style="1"/>
    <col min="6657" max="6657" width="4.7109375" style="1" customWidth="1"/>
    <col min="6658" max="6658" width="59.140625" style="1" customWidth="1"/>
    <col min="6659" max="6659" width="19.42578125" style="1" customWidth="1"/>
    <col min="6660" max="6912" width="9.140625" style="1"/>
    <col min="6913" max="6913" width="4.7109375" style="1" customWidth="1"/>
    <col min="6914" max="6914" width="59.140625" style="1" customWidth="1"/>
    <col min="6915" max="6915" width="19.42578125" style="1" customWidth="1"/>
    <col min="6916" max="7168" width="9.140625" style="1"/>
    <col min="7169" max="7169" width="4.7109375" style="1" customWidth="1"/>
    <col min="7170" max="7170" width="59.140625" style="1" customWidth="1"/>
    <col min="7171" max="7171" width="19.42578125" style="1" customWidth="1"/>
    <col min="7172" max="7424" width="9.140625" style="1"/>
    <col min="7425" max="7425" width="4.7109375" style="1" customWidth="1"/>
    <col min="7426" max="7426" width="59.140625" style="1" customWidth="1"/>
    <col min="7427" max="7427" width="19.42578125" style="1" customWidth="1"/>
    <col min="7428" max="7680" width="9.140625" style="1"/>
    <col min="7681" max="7681" width="4.7109375" style="1" customWidth="1"/>
    <col min="7682" max="7682" width="59.140625" style="1" customWidth="1"/>
    <col min="7683" max="7683" width="19.42578125" style="1" customWidth="1"/>
    <col min="7684" max="7936" width="9.140625" style="1"/>
    <col min="7937" max="7937" width="4.7109375" style="1" customWidth="1"/>
    <col min="7938" max="7938" width="59.140625" style="1" customWidth="1"/>
    <col min="7939" max="7939" width="19.42578125" style="1" customWidth="1"/>
    <col min="7940" max="8192" width="9.140625" style="1"/>
    <col min="8193" max="8193" width="4.7109375" style="1" customWidth="1"/>
    <col min="8194" max="8194" width="59.140625" style="1" customWidth="1"/>
    <col min="8195" max="8195" width="19.42578125" style="1" customWidth="1"/>
    <col min="8196" max="8448" width="9.140625" style="1"/>
    <col min="8449" max="8449" width="4.7109375" style="1" customWidth="1"/>
    <col min="8450" max="8450" width="59.140625" style="1" customWidth="1"/>
    <col min="8451" max="8451" width="19.42578125" style="1" customWidth="1"/>
    <col min="8452" max="8704" width="9.140625" style="1"/>
    <col min="8705" max="8705" width="4.7109375" style="1" customWidth="1"/>
    <col min="8706" max="8706" width="59.140625" style="1" customWidth="1"/>
    <col min="8707" max="8707" width="19.42578125" style="1" customWidth="1"/>
    <col min="8708" max="8960" width="9.140625" style="1"/>
    <col min="8961" max="8961" width="4.7109375" style="1" customWidth="1"/>
    <col min="8962" max="8962" width="59.140625" style="1" customWidth="1"/>
    <col min="8963" max="8963" width="19.42578125" style="1" customWidth="1"/>
    <col min="8964" max="9216" width="9.140625" style="1"/>
    <col min="9217" max="9217" width="4.7109375" style="1" customWidth="1"/>
    <col min="9218" max="9218" width="59.140625" style="1" customWidth="1"/>
    <col min="9219" max="9219" width="19.42578125" style="1" customWidth="1"/>
    <col min="9220" max="9472" width="9.140625" style="1"/>
    <col min="9473" max="9473" width="4.7109375" style="1" customWidth="1"/>
    <col min="9474" max="9474" width="59.140625" style="1" customWidth="1"/>
    <col min="9475" max="9475" width="19.42578125" style="1" customWidth="1"/>
    <col min="9476" max="9728" width="9.140625" style="1"/>
    <col min="9729" max="9729" width="4.7109375" style="1" customWidth="1"/>
    <col min="9730" max="9730" width="59.140625" style="1" customWidth="1"/>
    <col min="9731" max="9731" width="19.42578125" style="1" customWidth="1"/>
    <col min="9732" max="9984" width="9.140625" style="1"/>
    <col min="9985" max="9985" width="4.7109375" style="1" customWidth="1"/>
    <col min="9986" max="9986" width="59.140625" style="1" customWidth="1"/>
    <col min="9987" max="9987" width="19.42578125" style="1" customWidth="1"/>
    <col min="9988" max="10240" width="9.140625" style="1"/>
    <col min="10241" max="10241" width="4.7109375" style="1" customWidth="1"/>
    <col min="10242" max="10242" width="59.140625" style="1" customWidth="1"/>
    <col min="10243" max="10243" width="19.42578125" style="1" customWidth="1"/>
    <col min="10244" max="10496" width="9.140625" style="1"/>
    <col min="10497" max="10497" width="4.7109375" style="1" customWidth="1"/>
    <col min="10498" max="10498" width="59.140625" style="1" customWidth="1"/>
    <col min="10499" max="10499" width="19.42578125" style="1" customWidth="1"/>
    <col min="10500" max="10752" width="9.140625" style="1"/>
    <col min="10753" max="10753" width="4.7109375" style="1" customWidth="1"/>
    <col min="10754" max="10754" width="59.140625" style="1" customWidth="1"/>
    <col min="10755" max="10755" width="19.42578125" style="1" customWidth="1"/>
    <col min="10756" max="11008" width="9.140625" style="1"/>
    <col min="11009" max="11009" width="4.7109375" style="1" customWidth="1"/>
    <col min="11010" max="11010" width="59.140625" style="1" customWidth="1"/>
    <col min="11011" max="11011" width="19.42578125" style="1" customWidth="1"/>
    <col min="11012" max="11264" width="9.140625" style="1"/>
    <col min="11265" max="11265" width="4.7109375" style="1" customWidth="1"/>
    <col min="11266" max="11266" width="59.140625" style="1" customWidth="1"/>
    <col min="11267" max="11267" width="19.42578125" style="1" customWidth="1"/>
    <col min="11268" max="11520" width="9.140625" style="1"/>
    <col min="11521" max="11521" width="4.7109375" style="1" customWidth="1"/>
    <col min="11522" max="11522" width="59.140625" style="1" customWidth="1"/>
    <col min="11523" max="11523" width="19.42578125" style="1" customWidth="1"/>
    <col min="11524" max="11776" width="9.140625" style="1"/>
    <col min="11777" max="11777" width="4.7109375" style="1" customWidth="1"/>
    <col min="11778" max="11778" width="59.140625" style="1" customWidth="1"/>
    <col min="11779" max="11779" width="19.42578125" style="1" customWidth="1"/>
    <col min="11780" max="12032" width="9.140625" style="1"/>
    <col min="12033" max="12033" width="4.7109375" style="1" customWidth="1"/>
    <col min="12034" max="12034" width="59.140625" style="1" customWidth="1"/>
    <col min="12035" max="12035" width="19.42578125" style="1" customWidth="1"/>
    <col min="12036" max="12288" width="9.140625" style="1"/>
    <col min="12289" max="12289" width="4.7109375" style="1" customWidth="1"/>
    <col min="12290" max="12290" width="59.140625" style="1" customWidth="1"/>
    <col min="12291" max="12291" width="19.42578125" style="1" customWidth="1"/>
    <col min="12292" max="12544" width="9.140625" style="1"/>
    <col min="12545" max="12545" width="4.7109375" style="1" customWidth="1"/>
    <col min="12546" max="12546" width="59.140625" style="1" customWidth="1"/>
    <col min="12547" max="12547" width="19.42578125" style="1" customWidth="1"/>
    <col min="12548" max="12800" width="9.140625" style="1"/>
    <col min="12801" max="12801" width="4.7109375" style="1" customWidth="1"/>
    <col min="12802" max="12802" width="59.140625" style="1" customWidth="1"/>
    <col min="12803" max="12803" width="19.42578125" style="1" customWidth="1"/>
    <col min="12804" max="13056" width="9.140625" style="1"/>
    <col min="13057" max="13057" width="4.7109375" style="1" customWidth="1"/>
    <col min="13058" max="13058" width="59.140625" style="1" customWidth="1"/>
    <col min="13059" max="13059" width="19.42578125" style="1" customWidth="1"/>
    <col min="13060" max="13312" width="9.140625" style="1"/>
    <col min="13313" max="13313" width="4.7109375" style="1" customWidth="1"/>
    <col min="13314" max="13314" width="59.140625" style="1" customWidth="1"/>
    <col min="13315" max="13315" width="19.42578125" style="1" customWidth="1"/>
    <col min="13316" max="13568" width="9.140625" style="1"/>
    <col min="13569" max="13569" width="4.7109375" style="1" customWidth="1"/>
    <col min="13570" max="13570" width="59.140625" style="1" customWidth="1"/>
    <col min="13571" max="13571" width="19.42578125" style="1" customWidth="1"/>
    <col min="13572" max="13824" width="9.140625" style="1"/>
    <col min="13825" max="13825" width="4.7109375" style="1" customWidth="1"/>
    <col min="13826" max="13826" width="59.140625" style="1" customWidth="1"/>
    <col min="13827" max="13827" width="19.42578125" style="1" customWidth="1"/>
    <col min="13828" max="14080" width="9.140625" style="1"/>
    <col min="14081" max="14081" width="4.7109375" style="1" customWidth="1"/>
    <col min="14082" max="14082" width="59.140625" style="1" customWidth="1"/>
    <col min="14083" max="14083" width="19.42578125" style="1" customWidth="1"/>
    <col min="14084" max="14336" width="9.140625" style="1"/>
    <col min="14337" max="14337" width="4.7109375" style="1" customWidth="1"/>
    <col min="14338" max="14338" width="59.140625" style="1" customWidth="1"/>
    <col min="14339" max="14339" width="19.42578125" style="1" customWidth="1"/>
    <col min="14340" max="14592" width="9.140625" style="1"/>
    <col min="14593" max="14593" width="4.7109375" style="1" customWidth="1"/>
    <col min="14594" max="14594" width="59.140625" style="1" customWidth="1"/>
    <col min="14595" max="14595" width="19.42578125" style="1" customWidth="1"/>
    <col min="14596" max="14848" width="9.140625" style="1"/>
    <col min="14849" max="14849" width="4.7109375" style="1" customWidth="1"/>
    <col min="14850" max="14850" width="59.140625" style="1" customWidth="1"/>
    <col min="14851" max="14851" width="19.42578125" style="1" customWidth="1"/>
    <col min="14852" max="15104" width="9.140625" style="1"/>
    <col min="15105" max="15105" width="4.7109375" style="1" customWidth="1"/>
    <col min="15106" max="15106" width="59.140625" style="1" customWidth="1"/>
    <col min="15107" max="15107" width="19.42578125" style="1" customWidth="1"/>
    <col min="15108" max="15360" width="9.140625" style="1"/>
    <col min="15361" max="15361" width="4.7109375" style="1" customWidth="1"/>
    <col min="15362" max="15362" width="59.140625" style="1" customWidth="1"/>
    <col min="15363" max="15363" width="19.42578125" style="1" customWidth="1"/>
    <col min="15364" max="15616" width="9.140625" style="1"/>
    <col min="15617" max="15617" width="4.7109375" style="1" customWidth="1"/>
    <col min="15618" max="15618" width="59.140625" style="1" customWidth="1"/>
    <col min="15619" max="15619" width="19.42578125" style="1" customWidth="1"/>
    <col min="15620" max="15872" width="9.140625" style="1"/>
    <col min="15873" max="15873" width="4.7109375" style="1" customWidth="1"/>
    <col min="15874" max="15874" width="59.140625" style="1" customWidth="1"/>
    <col min="15875" max="15875" width="19.42578125" style="1" customWidth="1"/>
    <col min="15876" max="16128" width="9.140625" style="1"/>
    <col min="16129" max="16129" width="4.7109375" style="1" customWidth="1"/>
    <col min="16130" max="16130" width="59.140625" style="1" customWidth="1"/>
    <col min="16131" max="16131" width="19.42578125" style="1" customWidth="1"/>
    <col min="16132" max="16384" width="9.140625" style="1"/>
  </cols>
  <sheetData>
    <row r="1" spans="1:3" ht="15.75" x14ac:dyDescent="0.25">
      <c r="C1" s="38" t="s">
        <v>33</v>
      </c>
    </row>
    <row r="2" spans="1:3" ht="15.75" x14ac:dyDescent="0.25">
      <c r="C2" s="19" t="s">
        <v>37</v>
      </c>
    </row>
    <row r="3" spans="1:3" ht="15.75" x14ac:dyDescent="0.25">
      <c r="A3" s="2"/>
      <c r="B3" s="2"/>
      <c r="C3" s="19" t="s">
        <v>36</v>
      </c>
    </row>
    <row r="4" spans="1:3" ht="15.75" x14ac:dyDescent="0.25">
      <c r="A4" s="2"/>
      <c r="B4" s="2"/>
      <c r="C4" s="2"/>
    </row>
    <row r="5" spans="1:3" ht="16.5" x14ac:dyDescent="0.25">
      <c r="A5" s="2"/>
      <c r="B5" s="2"/>
      <c r="C5" s="16" t="s">
        <v>34</v>
      </c>
    </row>
    <row r="6" spans="1:3" ht="16.5" x14ac:dyDescent="0.25">
      <c r="A6" s="2"/>
      <c r="B6" s="2"/>
      <c r="C6" s="16" t="s">
        <v>35</v>
      </c>
    </row>
    <row r="7" spans="1:3" ht="16.5" x14ac:dyDescent="0.25">
      <c r="A7" s="2"/>
      <c r="B7" s="2"/>
      <c r="C7" s="16" t="s">
        <v>21</v>
      </c>
    </row>
    <row r="8" spans="1:3" ht="15.75" x14ac:dyDescent="0.25">
      <c r="A8" s="2"/>
      <c r="B8" s="2"/>
      <c r="C8" s="2"/>
    </row>
    <row r="9" spans="1:3" ht="117" customHeight="1" x14ac:dyDescent="0.2">
      <c r="A9" s="41" t="s">
        <v>32</v>
      </c>
      <c r="B9" s="41"/>
      <c r="C9" s="41"/>
    </row>
    <row r="10" spans="1:3" ht="18.75" x14ac:dyDescent="0.3">
      <c r="A10" s="7"/>
      <c r="B10" s="7"/>
      <c r="C10" s="8" t="s">
        <v>3</v>
      </c>
    </row>
    <row r="11" spans="1:3" ht="39" customHeight="1" x14ac:dyDescent="0.2">
      <c r="A11" s="4" t="s">
        <v>0</v>
      </c>
      <c r="B11" s="9" t="s">
        <v>5</v>
      </c>
      <c r="C11" s="4" t="s">
        <v>6</v>
      </c>
    </row>
    <row r="12" spans="1:3" ht="16.5" x14ac:dyDescent="0.25">
      <c r="A12" s="6">
        <v>1</v>
      </c>
      <c r="B12" s="5" t="s">
        <v>14</v>
      </c>
      <c r="C12" s="12">
        <v>200</v>
      </c>
    </row>
    <row r="13" spans="1:3" ht="17.25" thickBot="1" x14ac:dyDescent="0.3">
      <c r="A13" s="13"/>
      <c r="B13" s="14" t="s">
        <v>2</v>
      </c>
      <c r="C13" s="15">
        <f>SUM(C12:C12)</f>
        <v>200</v>
      </c>
    </row>
  </sheetData>
  <mergeCells count="1">
    <mergeCell ref="A9:C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Прил 5 (21)Сбалансир в теч года</vt:lpstr>
      <vt:lpstr> Прил 6(22) СВО</vt:lpstr>
      <vt:lpstr>Прил 7(25) Свалки</vt:lpstr>
      <vt:lpstr>Прил 8 (26) Градо,программа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2025-11-28T04:29:36Z</dcterms:modified>
</cp:coreProperties>
</file>